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J:\SF\IROP\15 - Dokumentace programu\Pravidla pro žadatele podle SC\IPRÚ 2.1 - Sociální infrastruktura\výzva 61 Sociální infrastruktura\Verze 1.5\1_Připomínky_ŘO\"/>
    </mc:Choice>
  </mc:AlternateContent>
  <xr:revisionPtr revIDLastSave="0" documentId="8_{F62CF695-4AED-4DA9-8069-00A3A7E352E6}" xr6:coauthVersionLast="47" xr6:coauthVersionMax="47" xr10:uidLastSave="{00000000-0000-0000-0000-000000000000}"/>
  <bookViews>
    <workbookView xWindow="-120" yWindow="-120" windowWidth="29040" windowHeight="17640" tabRatio="902" xr2:uid="{00000000-000D-0000-FFFF-FFFF00000000}"/>
  </bookViews>
  <sheets>
    <sheet name="Průvodní list" sheetId="1" r:id="rId1"/>
    <sheet name="Obsah" sheetId="16" r:id="rId2"/>
    <sheet name="Pokyny k použití" sheetId="2" r:id="rId3"/>
    <sheet name="Parametry" sheetId="8" r:id="rId4"/>
    <sheet name="Vstupy ex ante" sheetId="3" r:id="rId5"/>
    <sheet name="Diskontované hodnoty ex ante" sheetId="12" r:id="rId6"/>
    <sheet name="Kontrola ex ante" sheetId="11" r:id="rId7"/>
    <sheet name="Vstupy ex post" sheetId="17" r:id="rId8"/>
    <sheet name="Diskontované hodnoty ex post" sheetId="18" r:id="rId9"/>
    <sheet name="Kontrola ex post" sheetId="19" r:id="rId10"/>
  </sheets>
  <definedNames>
    <definedName name="_xlnm.Print_Area" localSheetId="6">'Kontrola ex ante'!$A$1:$J$58</definedName>
    <definedName name="_xlnm.Print_Area" localSheetId="9">'Kontrola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<sst xmlns="http://schemas.openxmlformats.org/spreadsheetml/2006/main" count="199" uniqueCount="124">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</sst>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36"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85">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tabSelected="1"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39" t="s">
        <v>97</v>
      </c>
      <c r="C8" s="239"/>
      <c r="D8" s="239"/>
      <c r="E8" s="239"/>
      <c r="F8" s="239"/>
      <c r="G8" s="239"/>
      <c r="H8" s="239"/>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40" t="s">
        <v>94</v>
      </c>
      <c r="C11" s="240"/>
      <c r="D11" s="240"/>
      <c r="E11" s="240"/>
      <c r="F11" s="240"/>
      <c r="G11" s="240"/>
      <c r="H11" s="1"/>
      <c r="I11" s="1"/>
    </row>
    <row r="12" spans="1:9" ht="32.85" customHeight="1" x14ac:dyDescent="0.25">
      <c r="A12" s="1"/>
      <c r="B12" s="241"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42"/>
      <c r="D12" s="242"/>
      <c r="E12" s="242"/>
      <c r="F12" s="242"/>
      <c r="G12" s="242"/>
      <c r="H12" s="1"/>
      <c r="I12" s="1"/>
    </row>
    <row r="13" spans="1:9" x14ac:dyDescent="0.25">
      <c r="A13" s="1"/>
      <c r="B13" s="1"/>
      <c r="C13" s="1"/>
      <c r="D13" s="11"/>
      <c r="E13" s="11"/>
      <c r="F13" s="11"/>
      <c r="G13" s="11"/>
      <c r="H13" s="1"/>
      <c r="I13" s="1"/>
    </row>
    <row r="14" spans="1:9" x14ac:dyDescent="0.25">
      <c r="A14" s="1"/>
      <c r="B14" s="236" t="s">
        <v>121</v>
      </c>
      <c r="C14" s="1"/>
      <c r="D14" s="1"/>
      <c r="E14" s="1"/>
      <c r="F14" s="235"/>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2"/>
      <c r="B1" s="12"/>
      <c r="C1" s="12"/>
      <c r="D1" s="12"/>
      <c r="E1" s="12"/>
    </row>
    <row r="2" spans="1:5" ht="18.75" x14ac:dyDescent="0.25">
      <c r="A2" s="12"/>
      <c r="B2" s="13" t="s">
        <v>49</v>
      </c>
      <c r="C2" s="12"/>
      <c r="D2" s="12"/>
      <c r="E2" s="12"/>
    </row>
    <row r="3" spans="1:5" x14ac:dyDescent="0.25">
      <c r="A3" s="12"/>
      <c r="B3" s="12"/>
      <c r="C3" s="12"/>
      <c r="D3" s="12"/>
      <c r="E3" s="12"/>
    </row>
    <row r="4" spans="1:5" x14ac:dyDescent="0.25">
      <c r="A4" s="12"/>
      <c r="B4" s="14" t="str">
        <f>HYPERLINK("#'Pokyny k použití'!A1","Pokyny k použití")</f>
        <v>Pokyny k použití</v>
      </c>
      <c r="C4" s="12"/>
      <c r="D4" s="12"/>
      <c r="E4" s="12"/>
    </row>
    <row r="5" spans="1:5" x14ac:dyDescent="0.25">
      <c r="A5" s="12"/>
      <c r="B5" s="14" t="str">
        <f>HYPERLINK("#'Parametry'!A1","Parametry")</f>
        <v>Parametry</v>
      </c>
      <c r="C5" s="12"/>
      <c r="D5" s="12"/>
      <c r="E5" s="12"/>
    </row>
    <row r="6" spans="1:5" x14ac:dyDescent="0.25">
      <c r="A6" s="12"/>
      <c r="B6" s="15"/>
      <c r="C6" s="12"/>
      <c r="D6" s="12"/>
      <c r="E6" s="12"/>
    </row>
    <row r="7" spans="1:5" x14ac:dyDescent="0.25">
      <c r="A7" s="12"/>
      <c r="B7" s="15"/>
      <c r="C7" s="12"/>
      <c r="D7" s="12"/>
      <c r="E7" s="12"/>
    </row>
    <row r="8" spans="1:5" x14ac:dyDescent="0.25">
      <c r="A8" s="12"/>
      <c r="B8" s="16" t="s">
        <v>14</v>
      </c>
      <c r="C8" s="12"/>
      <c r="D8" s="16" t="s">
        <v>15</v>
      </c>
      <c r="E8" s="12"/>
    </row>
    <row r="9" spans="1:5" x14ac:dyDescent="0.25">
      <c r="A9" s="12"/>
      <c r="B9" s="17" t="str">
        <f>HYPERLINK("#'Vstupy ex ante'!A1","Vstupy ex ante")</f>
        <v>Vstupy ex ante</v>
      </c>
      <c r="C9" s="12"/>
      <c r="D9" s="17" t="str">
        <f>HYPERLINK("#'Vstupy ex post'!A1","Vstupy ex post")</f>
        <v>Vstupy ex post</v>
      </c>
      <c r="E9" s="12"/>
    </row>
    <row r="10" spans="1:5" x14ac:dyDescent="0.25">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25">
      <c r="A11" s="12"/>
      <c r="B11" s="15" t="str">
        <f>HYPERLINK("#'Kontrola ex ante'!A1","Kontrola ex ante")</f>
        <v>Kontrola ex ante</v>
      </c>
      <c r="C11" s="12"/>
      <c r="D11" s="17" t="str">
        <f>HYPERLINK("#'Kontrola ex post'!A1","Kontrola ex post")</f>
        <v>Kontrola ex post</v>
      </c>
      <c r="E11" s="12"/>
    </row>
    <row r="12" spans="1:5" x14ac:dyDescent="0.25">
      <c r="A12" s="12"/>
      <c r="B12" s="12"/>
      <c r="C12" s="12"/>
      <c r="D12" s="12"/>
      <c r="E12" s="12"/>
    </row>
    <row r="13" spans="1:5" x14ac:dyDescent="0.25">
      <c r="A13" s="12"/>
      <c r="B13" s="18"/>
      <c r="C13" s="12"/>
      <c r="D13" s="12"/>
      <c r="E13" s="12"/>
    </row>
    <row r="14" spans="1:5" x14ac:dyDescent="0.25">
      <c r="A14" s="12"/>
      <c r="B14" s="12"/>
      <c r="C14" s="12"/>
      <c r="D14" s="12"/>
      <c r="E14" s="12"/>
    </row>
    <row r="15" spans="1:5" x14ac:dyDescent="0.25">
      <c r="A15" s="19"/>
      <c r="B15" s="19"/>
      <c r="C15" s="19"/>
      <c r="D15" s="19"/>
      <c r="E15" s="19"/>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20" t="s">
        <v>1</v>
      </c>
      <c r="D2" s="21"/>
    </row>
    <row r="3" spans="3:4" ht="15.95" customHeight="1" x14ac:dyDescent="0.25">
      <c r="C3" s="253" t="s">
        <v>43</v>
      </c>
      <c r="D3" s="254"/>
    </row>
    <row r="4" spans="3:4" x14ac:dyDescent="0.25">
      <c r="C4" s="255" t="s">
        <v>2</v>
      </c>
      <c r="D4" s="256"/>
    </row>
    <row r="5" spans="3:4" x14ac:dyDescent="0.25"/>
    <row r="6" spans="3:4" x14ac:dyDescent="0.25">
      <c r="C6" s="22" t="s">
        <v>95</v>
      </c>
      <c r="D6" s="23"/>
    </row>
    <row r="7" spans="3:4" ht="43.35" customHeight="1" x14ac:dyDescent="0.25">
      <c r="C7" s="243" t="s">
        <v>96</v>
      </c>
      <c r="D7" s="244"/>
    </row>
    <row r="8" spans="3:4" ht="30" customHeight="1" x14ac:dyDescent="0.25">
      <c r="C8" s="247" t="str">
        <f>HYPERLINK("#'Parametry'!B2","Krok 1. Vyplňte všechny relevantní údaje na listu ""Parametry""")</f>
        <v>Krok 1. Vyplňte všechny relevantní údaje na listu "Parametry"</v>
      </c>
      <c r="D8" s="244"/>
    </row>
    <row r="9" spans="3:4" ht="44.85" customHeight="1" x14ac:dyDescent="0.25">
      <c r="C9" s="247"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44"/>
    </row>
    <row r="10" spans="3:4" ht="30" customHeight="1" x14ac:dyDescent="0.25">
      <c r="C10" s="251"/>
      <c r="D10" s="252"/>
    </row>
    <row r="11" spans="3:4" x14ac:dyDescent="0.25"/>
    <row r="12" spans="3:4" x14ac:dyDescent="0.25">
      <c r="C12" s="24" t="s">
        <v>99</v>
      </c>
      <c r="D12" s="25"/>
    </row>
    <row r="13" spans="3:4" ht="150" customHeight="1" x14ac:dyDescent="0.25">
      <c r="C13" s="257" t="s">
        <v>98</v>
      </c>
      <c r="D13" s="258"/>
    </row>
    <row r="14" spans="3:4" x14ac:dyDescent="0.25">
      <c r="C14" s="26"/>
      <c r="D14" s="27"/>
    </row>
    <row r="15" spans="3:4" x14ac:dyDescent="0.25">
      <c r="C15" s="247" t="str">
        <f>HYPERLINK("#'Parametry'!C5","Krok 1. Vyplňte všechny relevantní údaje na listu ""Parametry""")</f>
        <v>Krok 1. Vyplňte všechny relevantní údaje na listu "Parametry"</v>
      </c>
      <c r="D15" s="248"/>
    </row>
    <row r="16" spans="3:4" ht="16.5" x14ac:dyDescent="0.25">
      <c r="C16" s="247"/>
      <c r="D16" s="244"/>
    </row>
    <row r="17" spans="3:4" ht="16.5" x14ac:dyDescent="0.25">
      <c r="C17" s="247"/>
      <c r="D17" s="244"/>
    </row>
    <row r="18" spans="3:4" ht="33" customHeight="1" x14ac:dyDescent="0.25">
      <c r="C18" s="247"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48"/>
    </row>
    <row r="19" spans="3:4" ht="16.5" x14ac:dyDescent="0.25">
      <c r="C19" s="247"/>
      <c r="D19" s="244"/>
    </row>
    <row r="20" spans="3:4" x14ac:dyDescent="0.25">
      <c r="C20" s="245"/>
      <c r="D20" s="246"/>
    </row>
    <row r="21" spans="3:4" x14ac:dyDescent="0.25"/>
    <row r="22" spans="3:4" x14ac:dyDescent="0.25">
      <c r="C22" s="28" t="s">
        <v>64</v>
      </c>
      <c r="D22" s="23"/>
    </row>
    <row r="23" spans="3:4" ht="92.85" customHeight="1" x14ac:dyDescent="0.25">
      <c r="C23" s="243" t="s">
        <v>100</v>
      </c>
      <c r="D23" s="244"/>
    </row>
    <row r="24" spans="3:4" ht="101.25" customHeight="1" x14ac:dyDescent="0.25">
      <c r="C24" s="251" t="s">
        <v>101</v>
      </c>
      <c r="D24" s="252"/>
    </row>
    <row r="25" spans="3:4" x14ac:dyDescent="0.25"/>
    <row r="26" spans="3:4" x14ac:dyDescent="0.25">
      <c r="C26" s="29" t="s">
        <v>65</v>
      </c>
      <c r="D26" s="30"/>
    </row>
    <row r="27" spans="3:4" ht="182.45" customHeight="1" x14ac:dyDescent="0.25">
      <c r="C27" s="245" t="s">
        <v>119</v>
      </c>
      <c r="D27" s="246"/>
    </row>
    <row r="28" spans="3:4" x14ac:dyDescent="0.25"/>
    <row r="29" spans="3:4" ht="18.75" x14ac:dyDescent="0.25">
      <c r="C29" s="31" t="s">
        <v>3</v>
      </c>
    </row>
    <row r="30" spans="3:4" ht="15.75" thickBot="1" x14ac:dyDescent="0.3"/>
    <row r="31" spans="3:4" ht="16.5" thickBot="1" x14ac:dyDescent="0.3">
      <c r="C31" s="32" t="s">
        <v>66</v>
      </c>
      <c r="D31" s="33" t="s">
        <v>102</v>
      </c>
    </row>
    <row r="32" spans="3:4" ht="2.4500000000000002" customHeight="1" x14ac:dyDescent="0.25">
      <c r="C32" s="34"/>
      <c r="D32" s="35"/>
    </row>
    <row r="33" spans="3:4" ht="7.15" customHeight="1" x14ac:dyDescent="0.25"/>
    <row r="34" spans="3:4" ht="2.4500000000000002" customHeight="1" x14ac:dyDescent="0.25"/>
    <row r="35" spans="3:4" x14ac:dyDescent="0.25">
      <c r="C35" s="249" t="s">
        <v>28</v>
      </c>
      <c r="D35" s="249"/>
    </row>
    <row r="36" spans="3:4" ht="30" x14ac:dyDescent="0.25">
      <c r="C36" s="36" t="s">
        <v>44</v>
      </c>
      <c r="D36" s="37" t="s">
        <v>67</v>
      </c>
    </row>
    <row r="37" spans="3:4" ht="55.5" customHeight="1" x14ac:dyDescent="0.25">
      <c r="C37" s="36" t="s">
        <v>4</v>
      </c>
      <c r="D37" s="238" t="s">
        <v>117</v>
      </c>
    </row>
    <row r="38" spans="3:4" x14ac:dyDescent="0.25">
      <c r="C38" s="36" t="s">
        <v>54</v>
      </c>
      <c r="D38" s="37" t="s">
        <v>68</v>
      </c>
    </row>
    <row r="39" spans="3:4" ht="15" customHeight="1" x14ac:dyDescent="0.25">
      <c r="C39" s="36" t="s">
        <v>53</v>
      </c>
      <c r="D39" s="37" t="s">
        <v>55</v>
      </c>
    </row>
    <row r="40" spans="3:4" ht="15" customHeight="1" x14ac:dyDescent="0.25">
      <c r="D40" s="1"/>
    </row>
    <row r="41" spans="3:4" ht="15" customHeight="1" x14ac:dyDescent="0.25">
      <c r="C41" s="249" t="s">
        <v>56</v>
      </c>
      <c r="D41" s="249"/>
    </row>
    <row r="42" spans="3:4" ht="30" x14ac:dyDescent="0.25">
      <c r="C42" s="40" t="s">
        <v>103</v>
      </c>
      <c r="D42" s="41" t="s">
        <v>104</v>
      </c>
    </row>
    <row r="43" spans="3:4" ht="60" x14ac:dyDescent="0.25">
      <c r="C43" s="40" t="s">
        <v>61</v>
      </c>
      <c r="D43" s="41" t="s">
        <v>120</v>
      </c>
    </row>
    <row r="44" spans="3:4" ht="15" customHeight="1" x14ac:dyDescent="0.25">
      <c r="C44" s="40" t="s">
        <v>30</v>
      </c>
      <c r="D44" s="41" t="s">
        <v>105</v>
      </c>
    </row>
    <row r="45" spans="3:4" ht="15" customHeight="1" x14ac:dyDescent="0.25">
      <c r="C45" s="38"/>
      <c r="D45" s="39"/>
    </row>
    <row r="46" spans="3:4" ht="15" customHeight="1" x14ac:dyDescent="0.25">
      <c r="C46" s="249" t="s">
        <v>51</v>
      </c>
      <c r="D46" s="249"/>
    </row>
    <row r="47" spans="3:4" ht="15" customHeight="1" x14ac:dyDescent="0.25">
      <c r="C47" s="36" t="s">
        <v>5</v>
      </c>
      <c r="D47" s="37" t="s">
        <v>69</v>
      </c>
    </row>
    <row r="48" spans="3:4" ht="45.95" customHeight="1" x14ac:dyDescent="0.25">
      <c r="C48" s="40" t="s">
        <v>6</v>
      </c>
      <c r="D48" s="41" t="s">
        <v>70</v>
      </c>
    </row>
    <row r="49" spans="3:4" ht="75" x14ac:dyDescent="0.25">
      <c r="C49" s="40" t="s">
        <v>7</v>
      </c>
      <c r="D49" s="41" t="s">
        <v>71</v>
      </c>
    </row>
    <row r="50" spans="3:4" ht="45" x14ac:dyDescent="0.25">
      <c r="C50" s="40" t="s">
        <v>122</v>
      </c>
      <c r="D50" s="41" t="s">
        <v>123</v>
      </c>
    </row>
    <row r="51" spans="3:4" ht="30" x14ac:dyDescent="0.25">
      <c r="C51" s="40" t="s">
        <v>8</v>
      </c>
      <c r="D51" s="41" t="s">
        <v>106</v>
      </c>
    </row>
    <row r="52" spans="3:4" ht="60" x14ac:dyDescent="0.25">
      <c r="C52" s="43" t="s">
        <v>107</v>
      </c>
      <c r="D52" s="41" t="s">
        <v>72</v>
      </c>
    </row>
    <row r="53" spans="3:4" ht="30" x14ac:dyDescent="0.25">
      <c r="C53" s="43" t="s">
        <v>9</v>
      </c>
      <c r="D53" s="41" t="s">
        <v>108</v>
      </c>
    </row>
    <row r="54" spans="3:4" x14ac:dyDescent="0.25">
      <c r="C54" s="44"/>
    </row>
    <row r="55" spans="3:4" x14ac:dyDescent="0.25">
      <c r="C55" s="249" t="s">
        <v>73</v>
      </c>
      <c r="D55" s="249"/>
    </row>
    <row r="56" spans="3:4" x14ac:dyDescent="0.25">
      <c r="C56" s="40" t="s">
        <v>48</v>
      </c>
      <c r="D56" s="41" t="s">
        <v>74</v>
      </c>
    </row>
    <row r="57" spans="3:4" ht="30" x14ac:dyDescent="0.25">
      <c r="C57" s="40" t="s">
        <v>75</v>
      </c>
      <c r="D57" s="41" t="s">
        <v>109</v>
      </c>
    </row>
    <row r="58" spans="3:4" ht="30" x14ac:dyDescent="0.25">
      <c r="C58" s="40" t="s">
        <v>10</v>
      </c>
      <c r="D58" s="41" t="s">
        <v>57</v>
      </c>
    </row>
    <row r="59" spans="3:4" ht="105" x14ac:dyDescent="0.25">
      <c r="C59" s="40" t="s">
        <v>11</v>
      </c>
      <c r="D59" s="41" t="s">
        <v>110</v>
      </c>
    </row>
    <row r="60" spans="3:4" x14ac:dyDescent="0.25"/>
    <row r="61" spans="3:4" x14ac:dyDescent="0.25">
      <c r="C61" s="250" t="s">
        <v>76</v>
      </c>
      <c r="D61" s="250"/>
    </row>
    <row r="62" spans="3:4" ht="76.349999999999994" customHeight="1" x14ac:dyDescent="0.25">
      <c r="C62" s="45" t="s">
        <v>12</v>
      </c>
      <c r="D62" s="41" t="s">
        <v>111</v>
      </c>
    </row>
    <row r="63" spans="3:4" ht="45" x14ac:dyDescent="0.25">
      <c r="C63" s="46" t="s">
        <v>13</v>
      </c>
      <c r="D63" s="41"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3:D3"/>
    <mergeCell ref="C4:D4"/>
    <mergeCell ref="C7:D7"/>
    <mergeCell ref="C10:D10"/>
    <mergeCell ref="C20:D20"/>
    <mergeCell ref="C8:D8"/>
    <mergeCell ref="C9:D9"/>
    <mergeCell ref="C13:D13"/>
    <mergeCell ref="C15:D15"/>
    <mergeCell ref="C16:D16"/>
    <mergeCell ref="C17:D17"/>
    <mergeCell ref="C19:D19"/>
    <mergeCell ref="C23:D23"/>
    <mergeCell ref="C27:D27"/>
    <mergeCell ref="C18:D18"/>
    <mergeCell ref="C55:D55"/>
    <mergeCell ref="C61:D61"/>
    <mergeCell ref="C24:D24"/>
    <mergeCell ref="C46:D46"/>
    <mergeCell ref="C35:D35"/>
    <mergeCell ref="C41:D41"/>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59" t="s">
        <v>16</v>
      </c>
      <c r="C2" s="259"/>
      <c r="D2" s="259"/>
      <c r="E2" s="259"/>
      <c r="F2" s="259"/>
      <c r="G2" s="259"/>
    </row>
    <row r="3" spans="2:7" ht="15.75" thickBot="1" x14ac:dyDescent="0.3"/>
    <row r="4" spans="2:7" x14ac:dyDescent="0.25">
      <c r="B4" s="47" t="s">
        <v>118</v>
      </c>
      <c r="C4" s="233"/>
    </row>
    <row r="5" spans="2:7" ht="16.5" x14ac:dyDescent="0.3">
      <c r="B5" s="224" t="str">
        <f>HYPERLINK("#'Pokyny k použití'!C38","Datum zahájení")</f>
        <v>Datum zahájení</v>
      </c>
      <c r="C5" s="225"/>
    </row>
    <row r="6" spans="2:7" ht="16.5" x14ac:dyDescent="0.3">
      <c r="B6" s="224" t="str">
        <f>HYPERLINK("#'Pokyny k použití'!C39","Datum kontroly")</f>
        <v>Datum kontroly</v>
      </c>
      <c r="C6" s="225"/>
    </row>
    <row r="7" spans="2:7" x14ac:dyDescent="0.25">
      <c r="B7" s="48" t="str">
        <f>HYPERLINK("#'Pokyny k použití'!C36","Doba trvání pověření SOHZ")</f>
        <v>Doba trvání pověření SOHZ</v>
      </c>
      <c r="C7" s="49">
        <v>20</v>
      </c>
      <c r="D7" s="2" t="s">
        <v>17</v>
      </c>
    </row>
    <row r="8" spans="2:7" x14ac:dyDescent="0.25">
      <c r="B8" s="48" t="str">
        <f>HYPERLINK("#'Pokyny k použití'!C37","Diskontní sazba")</f>
        <v>Diskontní sazba</v>
      </c>
      <c r="C8" s="237"/>
      <c r="D8" s="2" t="s">
        <v>18</v>
      </c>
      <c r="E8" s="51"/>
    </row>
    <row r="9" spans="2:7" ht="16.5" x14ac:dyDescent="0.3">
      <c r="B9" s="224" t="str">
        <f>HYPERLINK("#'Pokyny k použití'!C36","Délka kontrolního období")</f>
        <v>Délka kontrolního období</v>
      </c>
      <c r="C9" s="52">
        <v>3</v>
      </c>
      <c r="D9" s="2" t="s">
        <v>50</v>
      </c>
      <c r="E9" s="53"/>
    </row>
    <row r="10" spans="2:7" ht="16.5" x14ac:dyDescent="0.3">
      <c r="B10" s="224" t="str">
        <f>HYPERLINK("#'Pokyny k použití'!C51","Míra nepřímých nákladů")</f>
        <v>Míra nepřímých nákladů</v>
      </c>
      <c r="C10" s="50">
        <v>7.0000000000000007E-2</v>
      </c>
      <c r="D10" s="2" t="s">
        <v>18</v>
      </c>
      <c r="E10" s="53"/>
    </row>
    <row r="11" spans="2:7" ht="17.25" thickBot="1" x14ac:dyDescent="0.35">
      <c r="B11" s="234" t="str">
        <f>HYPERLINK("#'Pokyny k použití'!C59","Doba odpisování nemovitosti")</f>
        <v>Doba odpisování nemovitosti</v>
      </c>
      <c r="C11" s="54">
        <v>30</v>
      </c>
      <c r="D11" s="2" t="s">
        <v>17</v>
      </c>
      <c r="E11" s="53"/>
    </row>
    <row r="12" spans="2:7" x14ac:dyDescent="0.25">
      <c r="B12" s="42"/>
      <c r="C12" s="55"/>
      <c r="E12" s="53"/>
    </row>
    <row r="13" spans="2:7" x14ac:dyDescent="0.25">
      <c r="B13" s="56"/>
      <c r="C13" s="55"/>
      <c r="E13" s="53"/>
    </row>
    <row r="14" spans="2:7" x14ac:dyDescent="0.25">
      <c r="D14" s="53"/>
      <c r="E14" s="53"/>
    </row>
    <row r="15" spans="2:7" x14ac:dyDescent="0.25">
      <c r="D15" s="53"/>
      <c r="E15" s="53"/>
    </row>
    <row r="16" spans="2:7" x14ac:dyDescent="0.25">
      <c r="B16" s="57"/>
      <c r="C16" s="58"/>
      <c r="D16" s="59"/>
      <c r="E16" s="53"/>
    </row>
    <row r="17" spans="2:6" x14ac:dyDescent="0.25">
      <c r="B17" s="57"/>
      <c r="C17" s="58"/>
      <c r="D17" s="59"/>
      <c r="E17" s="53"/>
    </row>
    <row r="18" spans="2:6" x14ac:dyDescent="0.25">
      <c r="B18" s="57"/>
      <c r="C18" s="58"/>
      <c r="D18" s="59"/>
      <c r="E18" s="53"/>
    </row>
    <row r="19" spans="2:6" x14ac:dyDescent="0.25">
      <c r="B19" s="57"/>
      <c r="C19" s="58"/>
      <c r="D19" s="59"/>
      <c r="E19" s="53"/>
    </row>
    <row r="20" spans="2:6" x14ac:dyDescent="0.25">
      <c r="B20" s="57"/>
      <c r="C20" s="58"/>
      <c r="D20" s="59"/>
    </row>
    <row r="21" spans="2:6" x14ac:dyDescent="0.25">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78</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ht="16.5" x14ac:dyDescent="0.3">
      <c r="A9" s="77"/>
      <c r="B9" s="81" t="s">
        <v>59</v>
      </c>
      <c r="C9" s="227" t="str">
        <f>HYPERLINK("#'Pokyny k použití'!C42","Investiční náklady")</f>
        <v>Investiční náklady</v>
      </c>
      <c r="D9" s="82">
        <f>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75"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82</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25">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25">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25">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25">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25">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25">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25">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bestFit="1"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90</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ante'!I36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ante'!J36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VLOOKUP(YEAR(Parametry!$C$6)-YEAR(Parametry!$C$5),'Kontrola ex ante'!$C$19:$F$48,4)</f>
        <v>#N/A</v>
      </c>
      <c r="F10" s="217" t="s">
        <v>24</v>
      </c>
      <c r="G10" s="216" t="e">
        <f>-VLOOKUP(YEAR(Parametry!$C$6)-YEAR(Parametry!$C$5),'Kontrola ex ante'!$C$19:$F$48,3)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69"/>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
      <c r="C17" s="274" t="s">
        <v>92</v>
      </c>
      <c r="D17" s="275"/>
      <c r="E17" s="275"/>
      <c r="F17" s="275"/>
      <c r="G17" s="275"/>
      <c r="H17" s="275"/>
      <c r="I17" s="276"/>
      <c r="J17" s="169"/>
    </row>
    <row r="18" spans="3:10"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25">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25">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25">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25">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25">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25">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25">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25">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25">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25">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25">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25">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25">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25">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25">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25">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25">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25">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25">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25">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25">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25">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25">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25">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25">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25">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25">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25">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25">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75" thickBot="1" x14ac:dyDescent="0.3">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25">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81</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ht="16.5" x14ac:dyDescent="0.3">
      <c r="A9" s="77"/>
      <c r="B9" s="81" t="s">
        <v>59</v>
      </c>
      <c r="C9" s="227" t="str">
        <f>HYPERLINK("#'Pokyny k použití'!C42","Investiční náklady")</f>
        <v>Investiční náklady</v>
      </c>
      <c r="D9" s="82">
        <f t="shared" ref="D9:D10" si="260">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si="260"/>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75"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83</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25">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25">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25">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25">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25">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25">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25">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91</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post'!I36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post'!J36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VLOOKUP(YEAR(Parametry!$C$6)-YEAR(Parametry!$C$5),$C$19:$F$48,4)</f>
        <v>#N/A</v>
      </c>
      <c r="F10" s="217" t="s">
        <v>24</v>
      </c>
      <c r="G10" s="216" t="e">
        <f>-VLOOKUP(YEAR(Parametry!$C$6)-YEAR(Parametry!$C$5),$C$19:$F$48,3)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82"/>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
      <c r="C17" s="274" t="s">
        <v>92</v>
      </c>
      <c r="D17" s="275"/>
      <c r="E17" s="275"/>
      <c r="F17" s="275"/>
      <c r="G17" s="275"/>
      <c r="H17" s="275"/>
      <c r="I17" s="276"/>
      <c r="J17" s="215"/>
      <c r="K17" s="201"/>
    </row>
    <row r="18" spans="3:11"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25">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25">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25">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25">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25">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25">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25">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25">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25">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25">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25">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25">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25">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25">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25">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25">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25">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25">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25">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25">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25">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25">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25">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25">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25">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25">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25">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25">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25">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75" thickBot="1" x14ac:dyDescent="0.3">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25">
      <c r="J51" s="182"/>
    </row>
    <row r="52" spans="2:16383" x14ac:dyDescent="0.25">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2</vt:i4>
      </vt:variant>
    </vt:vector>
  </HeadingPairs>
  <TitlesOfParts>
    <vt:vector size="12" baseType="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Projsová Ivana</cp:lastModifiedBy>
  <cp:lastPrinted>2023-11-06T14:18:04Z</cp:lastPrinted>
  <dcterms:created xsi:type="dcterms:W3CDTF">2015-06-05T18:17:20Z</dcterms:created>
  <dcterms:modified xsi:type="dcterms:W3CDTF">2025-11-21T07:30:51Z</dcterms:modified>
</cp:coreProperties>
</file>